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Лоты " sheetId="1" r:id="rId1"/>
    <sheet name="Лист1" sheetId="11" r:id="rId2"/>
    <sheet name="Лист2" sheetId="12" r:id="rId3"/>
  </sheets>
  <definedNames>
    <definedName name="_xlnm._FilterDatabase" localSheetId="1" hidden="1">Лист1!$K$1:$K$33</definedName>
    <definedName name="_xlnm.Print_Titles" localSheetId="1">Лист1!$2:$3</definedName>
  </definedNames>
  <calcPr calcId="124519"/>
</workbook>
</file>

<file path=xl/calcChain.xml><?xml version="1.0" encoding="utf-8"?>
<calcChain xmlns="http://schemas.openxmlformats.org/spreadsheetml/2006/main">
  <c r="D34" i="12"/>
  <c r="L31" i="11"/>
  <c r="M31" s="1"/>
  <c r="L30"/>
  <c r="M30" s="1"/>
  <c r="L29"/>
  <c r="M29" s="1"/>
  <c r="L28"/>
  <c r="M28" s="1"/>
  <c r="L27"/>
  <c r="M27" s="1"/>
  <c r="L26"/>
  <c r="M26" s="1"/>
  <c r="L25"/>
  <c r="M25" s="1"/>
  <c r="L24"/>
  <c r="M24" s="1"/>
  <c r="L23"/>
  <c r="M23" s="1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M14" s="1"/>
  <c r="L13"/>
  <c r="M13" s="1"/>
  <c r="L12"/>
  <c r="M12" s="1"/>
  <c r="L11"/>
  <c r="M11" s="1"/>
  <c r="L10"/>
  <c r="M10" s="1"/>
  <c r="L9"/>
  <c r="M9" s="1"/>
  <c r="L8"/>
  <c r="M8" s="1"/>
  <c r="L7"/>
  <c r="M7" s="1"/>
  <c r="L6"/>
  <c r="M6" s="1"/>
  <c r="L5"/>
  <c r="M5" s="1"/>
  <c r="L4"/>
  <c r="M4" s="1"/>
  <c r="J32"/>
  <c r="H32"/>
  <c r="I32"/>
  <c r="G32"/>
  <c r="F32"/>
  <c r="L32" l="1"/>
  <c r="E32"/>
  <c r="K7" i="1"/>
  <c r="K4"/>
  <c r="M32" i="11" l="1"/>
  <c r="L33"/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G4" l="1"/>
  <c r="M4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K5"/>
  <c r="K6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G5"/>
  <c r="M5" s="1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 l="1"/>
  <c r="F32"/>
  <c r="E32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4"/>
  <c r="I32" s="1"/>
  <c r="H5"/>
  <c r="N5" s="1"/>
  <c r="H6"/>
  <c r="N6" s="1"/>
  <c r="H7"/>
  <c r="N7" s="1"/>
  <c r="H8"/>
  <c r="N8" s="1"/>
  <c r="H9"/>
  <c r="N9" s="1"/>
  <c r="H10"/>
  <c r="N10" s="1"/>
  <c r="H11"/>
  <c r="N11" s="1"/>
  <c r="H12"/>
  <c r="N12" s="1"/>
  <c r="H13"/>
  <c r="N13" s="1"/>
  <c r="H14"/>
  <c r="N14" s="1"/>
  <c r="H15"/>
  <c r="N15" s="1"/>
  <c r="H16"/>
  <c r="N16" s="1"/>
  <c r="H17"/>
  <c r="N17" s="1"/>
  <c r="H18"/>
  <c r="N18" s="1"/>
  <c r="H19"/>
  <c r="N19" s="1"/>
  <c r="H20"/>
  <c r="N20" s="1"/>
  <c r="H21"/>
  <c r="N21" s="1"/>
  <c r="H22"/>
  <c r="N22" s="1"/>
  <c r="H23"/>
  <c r="N23" s="1"/>
  <c r="H24"/>
  <c r="N24" s="1"/>
  <c r="H25"/>
  <c r="N25" s="1"/>
  <c r="H26"/>
  <c r="N26" s="1"/>
  <c r="H27"/>
  <c r="N27" s="1"/>
  <c r="H28"/>
  <c r="N28" s="1"/>
  <c r="H29"/>
  <c r="N29" s="1"/>
  <c r="H30"/>
  <c r="N30" s="1"/>
  <c r="H31"/>
  <c r="N31" s="1"/>
  <c r="H4"/>
  <c r="N4" s="1"/>
  <c r="F33" l="1"/>
  <c r="I33"/>
  <c r="G33"/>
  <c r="H32"/>
  <c r="H33" s="1"/>
</calcChain>
</file>

<file path=xl/sharedStrings.xml><?xml version="1.0" encoding="utf-8"?>
<sst xmlns="http://schemas.openxmlformats.org/spreadsheetml/2006/main" count="281" uniqueCount="85">
  <si>
    <t>Адрес и вид ремонта</t>
  </si>
  <si>
    <t>Объем</t>
  </si>
  <si>
    <t>Лот №1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</si>
  <si>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</si>
  <si>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</si>
  <si>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</si>
  <si>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</si>
  <si>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</si>
  <si>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</si>
  <si>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</si>
  <si>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</si>
  <si>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</si>
  <si>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</si>
  <si>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Лот №12</t>
  </si>
  <si>
    <t>Лот №13</t>
  </si>
  <si>
    <t>Лот №14</t>
  </si>
  <si>
    <t>Лот №15</t>
  </si>
  <si>
    <t>Лот №16</t>
  </si>
  <si>
    <t>Лот №17</t>
  </si>
  <si>
    <t>Лот №18</t>
  </si>
  <si>
    <t>Лот №19</t>
  </si>
  <si>
    <t>Лот №20</t>
  </si>
  <si>
    <t>Лот №21</t>
  </si>
  <si>
    <t>Лот №22</t>
  </si>
  <si>
    <t>Лот №23</t>
  </si>
  <si>
    <t>Лот №24</t>
  </si>
  <si>
    <t>Лот №25</t>
  </si>
  <si>
    <t>Лот №26</t>
  </si>
  <si>
    <t>Лот №27</t>
  </si>
  <si>
    <t>Лот №28</t>
  </si>
  <si>
    <t>ул. Арбузова, дом 77 - Ремонт системы теплоснабжения</t>
  </si>
  <si>
    <t>ул. Арбузова, дом 77 - Ремонт системы водоотведения</t>
  </si>
  <si>
    <t>ул.Арбузова, дом 77 - Ремонт крыши</t>
  </si>
  <si>
    <t>ул. Арбузова, дом 79 - Ремонт системы теплоснабжения</t>
  </si>
  <si>
    <t>ул. Арбузова, дом 79 - Ремонт системы водоотведения</t>
  </si>
  <si>
    <t>ул.Арбузова, дом 79 - Ремонт крыши</t>
  </si>
  <si>
    <t>ул. Арбузова дом 84 корпус 1 -установка прибора учета тепловой энергии</t>
  </si>
  <si>
    <t>ул. Арбузова дом 84 корпус 1 -Ремонт крыши</t>
  </si>
  <si>
    <t>ул. Арбузова дом 84 корпус 1 -ремонт подвальных помещений</t>
  </si>
  <si>
    <t>ул. Арбузова дом 84 корпус 1 -ремонт и утепление фасадов</t>
  </si>
  <si>
    <t>ул. Арбузова дом 84 корпус 2 -ремонт подвальных помещений</t>
  </si>
  <si>
    <t>ул. Арбузова дом 84 корпус 2 -ремонт и утепление фасадов</t>
  </si>
  <si>
    <t>ул. Арбузова дом 84 корпус 1 -Ремонт системы электроснабжения с установкой прибора учета электрической энергии</t>
  </si>
  <si>
    <t>ул. Арбузова дом 86 корпус 1 -Ремонт системы электроснабжения с установкой прибора учета электрической энергии</t>
  </si>
  <si>
    <t>ул. Арбузова дом 86 корпус 1 -установка прибора учета тепловой энергии</t>
  </si>
  <si>
    <t>ул. Арбузова дом 86 корпус 1 -Ремонт крыши</t>
  </si>
  <si>
    <t>ул. Арбузова дом 84 корпус 2 -Ремонт крыши</t>
  </si>
  <si>
    <t>ул. Арбузова дом 86 корпус 1 -ремонт подвальных помещений</t>
  </si>
  <si>
    <t>ул. Арбузова дом 86 корпус 2 -Ремонт системы электроснабжения с установкой прибора учета электрической энергии</t>
  </si>
  <si>
    <t>ул. Арбузова дом 86 корпус 2 -Ремонт крыши</t>
  </si>
  <si>
    <t>ул. Арбузова дом 86 корпус 2 -ремонт подвальных помещений</t>
  </si>
  <si>
    <t>ул. Арбузова дом 86 корпус 2 -ремонт и утепление фасадов</t>
  </si>
  <si>
    <t xml:space="preserve">ул. Карла Маркса дом 22 - ремонт системы водоснабжения </t>
  </si>
  <si>
    <t>ул. Карла Маркса дом 22 - установка прибора учета тепловой энергии</t>
  </si>
  <si>
    <t>ул. Карла Маркса дом 22 - ремонт крыши</t>
  </si>
  <si>
    <t>ул. Карла Маркса дом 26 - ремонт крыши</t>
  </si>
  <si>
    <t>ул. Арбузова дом 84 корпус 2 -Ремонт системы электроснабжения с установкой прибора учета электрической энергии</t>
  </si>
  <si>
    <t>ул.Арбузова, дом 71 - Ремонт подвальных помещений(отмостка).</t>
  </si>
  <si>
    <t>№
 п/п</t>
  </si>
  <si>
    <t>№лота</t>
  </si>
  <si>
    <t xml:space="preserve">Перечень лотов, объектов и максимальная цена </t>
  </si>
  <si>
    <t>Начальная цена 
с НДС договора СМР, руб.</t>
  </si>
  <si>
    <t>Арабян</t>
  </si>
  <si>
    <t>ЖЭУ-2</t>
  </si>
  <si>
    <t>ОДС</t>
  </si>
  <si>
    <t>ЖЭУ-1</t>
  </si>
  <si>
    <t xml:space="preserve">ОДС </t>
  </si>
  <si>
    <t>Аробян</t>
  </si>
  <si>
    <t>Пристиж</t>
  </si>
  <si>
    <t>ЖЭУ2</t>
  </si>
  <si>
    <t>победитель</t>
  </si>
  <si>
    <t>Стройдом АНИ</t>
  </si>
  <si>
    <t>Перечень лотов, объектов и максимальная цена, ставки претендентов</t>
  </si>
  <si>
    <t>Цена контракта
 с победителем</t>
  </si>
  <si>
    <t>% 
снижения</t>
  </si>
  <si>
    <t>экономия</t>
  </si>
  <si>
    <t>ИТОГО</t>
  </si>
  <si>
    <t>№ лота</t>
  </si>
  <si>
    <t>Победитель</t>
  </si>
  <si>
    <t>ООО "Стройдом-АНИ"</t>
  </si>
  <si>
    <t>ООО "Жилищно-эксплуотационное управление-2"</t>
  </si>
  <si>
    <t>ООО "Объединенная диспетчерская служба"</t>
  </si>
  <si>
    <t>ООО "Жилищно-эксплуотационное управление-1"</t>
  </si>
  <si>
    <t>Победители конкурса по лотам.</t>
  </si>
  <si>
    <t>Приложение 2  к протоколу оценки и сопоставления заявок на участие в открытом конкурсе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</si>
</sst>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wrapText="1"/>
    </xf>
    <xf numFmtId="0" fontId="1" fillId="0" borderId="1" xfId="0" applyFont="1" applyBorder="1"/>
    <xf numFmtId="2" fontId="1" fillId="0" borderId="0" xfId="0" applyNumberFormat="1" applyFont="1"/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1" fillId="3" borderId="1" xfId="0" applyNumberFormat="1" applyFont="1" applyFill="1" applyBorder="1"/>
    <xf numFmtId="2" fontId="3" fillId="0" borderId="1" xfId="0" applyNumberFormat="1" applyFont="1" applyBorder="1"/>
    <xf numFmtId="0" fontId="1" fillId="0" borderId="0" xfId="0" applyFont="1" applyAlignment="1">
      <alignment horizontal="center"/>
    </xf>
    <xf numFmtId="2" fontId="1" fillId="2" borderId="1" xfId="0" applyNumberFormat="1" applyFont="1" applyFill="1" applyBorder="1"/>
    <xf numFmtId="1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/>
    <xf numFmtId="2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2" fontId="1" fillId="2" borderId="2" xfId="0" applyNumberFormat="1" applyFont="1" applyFill="1" applyBorder="1"/>
    <xf numFmtId="10" fontId="1" fillId="0" borderId="0" xfId="0" applyNumberFormat="1" applyFont="1"/>
    <xf numFmtId="0" fontId="2" fillId="0" borderId="4" xfId="0" applyFont="1" applyBorder="1" applyAlignment="1">
      <alignment vertical="center"/>
    </xf>
    <xf numFmtId="0" fontId="1" fillId="0" borderId="2" xfId="0" applyFont="1" applyBorder="1" applyAlignment="1">
      <alignment wrapText="1"/>
    </xf>
    <xf numFmtId="10" fontId="1" fillId="0" borderId="1" xfId="0" applyNumberFormat="1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/>
    <xf numFmtId="2" fontId="4" fillId="0" borderId="1" xfId="0" applyNumberFormat="1" applyFont="1" applyBorder="1"/>
    <xf numFmtId="2" fontId="4" fillId="0" borderId="2" xfId="0" applyNumberFormat="1" applyFont="1" applyBorder="1"/>
    <xf numFmtId="0" fontId="1" fillId="0" borderId="1" xfId="0" applyFont="1" applyBorder="1" applyAlignment="1">
      <alignment horizontal="center"/>
    </xf>
    <xf numFmtId="2" fontId="1" fillId="4" borderId="1" xfId="0" applyNumberFormat="1" applyFont="1" applyFill="1" applyBorder="1"/>
    <xf numFmtId="0" fontId="1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XFD1048576"/>
    </sheetView>
  </sheetViews>
  <sheetFormatPr defaultRowHeight="15"/>
  <cols>
    <col min="1" max="1" width="5" style="5" customWidth="1"/>
    <col min="2" max="2" width="12" style="5" customWidth="1"/>
    <col min="3" max="3" width="34.5703125" style="2" customWidth="1"/>
    <col min="4" max="4" width="7.28515625" style="5" customWidth="1"/>
    <col min="5" max="5" width="13.85546875" style="13" customWidth="1"/>
    <col min="6" max="6" width="12.85546875" style="13" customWidth="1"/>
    <col min="7" max="7" width="12.42578125" style="13" customWidth="1"/>
    <col min="8" max="8" width="13.28515625" style="13" customWidth="1"/>
    <col min="9" max="9" width="13" style="13" customWidth="1"/>
    <col min="10" max="11" width="9.140625" style="2"/>
    <col min="12" max="14" width="0" style="2" hidden="1" customWidth="1"/>
    <col min="15" max="16384" width="9.140625" style="2"/>
  </cols>
  <sheetData>
    <row r="1" spans="1:14" ht="20.25">
      <c r="A1" s="38" t="s">
        <v>60</v>
      </c>
      <c r="B1" s="38"/>
      <c r="C1" s="38"/>
      <c r="D1" s="38"/>
      <c r="E1" s="38"/>
    </row>
    <row r="2" spans="1:14" ht="44.25" customHeight="1">
      <c r="A2" s="6" t="s">
        <v>58</v>
      </c>
      <c r="B2" s="8" t="s">
        <v>59</v>
      </c>
      <c r="C2" s="8" t="s">
        <v>0</v>
      </c>
      <c r="D2" s="4" t="s">
        <v>1</v>
      </c>
      <c r="E2" s="14" t="s">
        <v>61</v>
      </c>
      <c r="F2" s="15">
        <v>0.1</v>
      </c>
      <c r="G2" s="15">
        <v>0.12</v>
      </c>
      <c r="H2" s="15">
        <v>0.15</v>
      </c>
      <c r="I2" s="15">
        <v>0.18</v>
      </c>
      <c r="J2" s="12"/>
      <c r="K2" s="15">
        <v>0</v>
      </c>
      <c r="L2" s="15">
        <v>0.1</v>
      </c>
      <c r="M2" s="15">
        <v>0.12</v>
      </c>
      <c r="N2" s="15">
        <v>0.15</v>
      </c>
    </row>
    <row r="3" spans="1:14" s="3" customFormat="1">
      <c r="A3" s="4">
        <v>1</v>
      </c>
      <c r="B3" s="9">
        <v>2</v>
      </c>
      <c r="C3" s="10">
        <v>3</v>
      </c>
      <c r="D3" s="4">
        <v>4</v>
      </c>
      <c r="E3" s="16">
        <v>5</v>
      </c>
      <c r="F3" s="16"/>
      <c r="G3" s="16"/>
      <c r="H3" s="16"/>
      <c r="I3" s="16"/>
      <c r="J3" s="1"/>
      <c r="K3" s="1"/>
      <c r="L3" s="1"/>
      <c r="M3" s="1"/>
      <c r="N3" s="15"/>
    </row>
    <row r="4" spans="1:14" ht="33.75" customHeight="1">
      <c r="A4" s="4">
        <v>1</v>
      </c>
      <c r="B4" s="4" t="s">
        <v>2</v>
      </c>
      <c r="C4" s="7" t="s">
        <v>57</v>
      </c>
      <c r="D4" s="4">
        <v>112.16</v>
      </c>
      <c r="E4" s="17">
        <v>68945</v>
      </c>
      <c r="F4" s="18">
        <f t="shared" ref="F4:F31" si="0">E4*0.9</f>
        <v>62050.5</v>
      </c>
      <c r="G4" s="18">
        <f>E4*0.88</f>
        <v>60671.6</v>
      </c>
      <c r="H4" s="15">
        <f>E4*0.85</f>
        <v>58603.25</v>
      </c>
      <c r="I4" s="15">
        <f>E4*0.82</f>
        <v>56534.899999999994</v>
      </c>
      <c r="J4" s="12" t="s">
        <v>62</v>
      </c>
      <c r="K4" s="2">
        <f>E4/D4</f>
        <v>614.70221112696152</v>
      </c>
      <c r="L4" s="2">
        <f>F4/D4</f>
        <v>553.23199001426531</v>
      </c>
      <c r="M4" s="2">
        <f>G4/D4</f>
        <v>540.93794579172607</v>
      </c>
      <c r="N4" s="2">
        <f>H4/D4</f>
        <v>522.49687945791732</v>
      </c>
    </row>
    <row r="5" spans="1:14" ht="30">
      <c r="A5" s="4">
        <v>2</v>
      </c>
      <c r="B5" s="4" t="s">
        <v>3</v>
      </c>
      <c r="C5" s="7" t="s">
        <v>30</v>
      </c>
      <c r="D5" s="4">
        <v>186.3</v>
      </c>
      <c r="E5" s="17">
        <v>163226</v>
      </c>
      <c r="F5" s="18">
        <f t="shared" si="0"/>
        <v>146903.4</v>
      </c>
      <c r="G5" s="18">
        <f t="shared" ref="G5:G31" si="1">E5*0.88</f>
        <v>143638.88</v>
      </c>
      <c r="H5" s="18">
        <f t="shared" ref="H5:H31" si="2">E5*0.85</f>
        <v>138742.1</v>
      </c>
      <c r="I5" s="18">
        <f t="shared" ref="I5:I31" si="3">E5*0.82</f>
        <v>133845.31999999998</v>
      </c>
      <c r="J5" s="12" t="s">
        <v>63</v>
      </c>
      <c r="K5" s="2">
        <f t="shared" ref="K5:K31" si="4">E5/D5</f>
        <v>876.14600107353726</v>
      </c>
      <c r="L5" s="2">
        <f t="shared" ref="L5:L31" si="5">F5/D5</f>
        <v>788.53140096618347</v>
      </c>
      <c r="M5" s="2">
        <f t="shared" ref="M5:M31" si="6">G5/D5</f>
        <v>771.0084809447128</v>
      </c>
      <c r="N5" s="2">
        <f t="shared" ref="N5:N31" si="7">H5/D5</f>
        <v>744.72410091250674</v>
      </c>
    </row>
    <row r="6" spans="1:14" ht="30">
      <c r="A6" s="4">
        <v>3</v>
      </c>
      <c r="B6" s="4" t="s">
        <v>4</v>
      </c>
      <c r="C6" s="7" t="s">
        <v>31</v>
      </c>
      <c r="D6" s="4">
        <v>45</v>
      </c>
      <c r="E6" s="17">
        <v>42202</v>
      </c>
      <c r="F6" s="18">
        <f t="shared" si="0"/>
        <v>37981.800000000003</v>
      </c>
      <c r="G6" s="18">
        <f t="shared" si="1"/>
        <v>37137.760000000002</v>
      </c>
      <c r="H6" s="15">
        <f t="shared" si="2"/>
        <v>35871.699999999997</v>
      </c>
      <c r="I6" s="18">
        <f t="shared" si="3"/>
        <v>34605.64</v>
      </c>
      <c r="J6" s="12" t="s">
        <v>63</v>
      </c>
      <c r="K6" s="2">
        <f t="shared" si="4"/>
        <v>937.82222222222219</v>
      </c>
      <c r="L6" s="2">
        <f t="shared" si="5"/>
        <v>844.04000000000008</v>
      </c>
      <c r="M6" s="2">
        <f t="shared" si="6"/>
        <v>825.28355555555561</v>
      </c>
      <c r="N6" s="2">
        <f t="shared" si="7"/>
        <v>797.14888888888879</v>
      </c>
    </row>
    <row r="7" spans="1:14" ht="24.75" customHeight="1">
      <c r="A7" s="4">
        <v>4</v>
      </c>
      <c r="B7" s="4" t="s">
        <v>5</v>
      </c>
      <c r="C7" s="7" t="s">
        <v>32</v>
      </c>
      <c r="D7" s="4">
        <v>530</v>
      </c>
      <c r="E7" s="17">
        <v>333595</v>
      </c>
      <c r="F7" s="15">
        <f t="shared" si="0"/>
        <v>300235.5</v>
      </c>
      <c r="G7" s="18">
        <f t="shared" si="1"/>
        <v>293563.59999999998</v>
      </c>
      <c r="H7" s="15">
        <f t="shared" si="2"/>
        <v>283555.75</v>
      </c>
      <c r="I7" s="18">
        <f t="shared" si="3"/>
        <v>273547.89999999997</v>
      </c>
      <c r="J7" s="12" t="s">
        <v>62</v>
      </c>
      <c r="K7" s="2">
        <f>E7/D7</f>
        <v>629.42452830188677</v>
      </c>
      <c r="L7" s="2">
        <f t="shared" si="5"/>
        <v>566.48207547169807</v>
      </c>
      <c r="M7" s="2">
        <f t="shared" si="6"/>
        <v>553.8935849056603</v>
      </c>
      <c r="N7" s="2">
        <f t="shared" si="7"/>
        <v>535.01084905660377</v>
      </c>
    </row>
    <row r="8" spans="1:14" ht="30">
      <c r="A8" s="4">
        <v>5</v>
      </c>
      <c r="B8" s="4" t="s">
        <v>6</v>
      </c>
      <c r="C8" s="7" t="s">
        <v>33</v>
      </c>
      <c r="D8" s="4">
        <v>186.3</v>
      </c>
      <c r="E8" s="17">
        <v>163226</v>
      </c>
      <c r="F8" s="15">
        <f t="shared" si="0"/>
        <v>146903.4</v>
      </c>
      <c r="G8" s="18">
        <f t="shared" si="1"/>
        <v>143638.88</v>
      </c>
      <c r="H8" s="15">
        <f t="shared" si="2"/>
        <v>138742.1</v>
      </c>
      <c r="I8" s="18">
        <f t="shared" si="3"/>
        <v>133845.31999999998</v>
      </c>
      <c r="J8" s="12" t="s">
        <v>63</v>
      </c>
      <c r="K8" s="2">
        <f t="shared" si="4"/>
        <v>876.14600107353726</v>
      </c>
      <c r="L8" s="2">
        <f t="shared" si="5"/>
        <v>788.53140096618347</v>
      </c>
      <c r="M8" s="2">
        <f t="shared" si="6"/>
        <v>771.0084809447128</v>
      </c>
      <c r="N8" s="2">
        <f t="shared" si="7"/>
        <v>744.72410091250674</v>
      </c>
    </row>
    <row r="9" spans="1:14" ht="30">
      <c r="A9" s="4">
        <v>6</v>
      </c>
      <c r="B9" s="4" t="s">
        <v>7</v>
      </c>
      <c r="C9" s="7" t="s">
        <v>34</v>
      </c>
      <c r="D9" s="4">
        <v>45</v>
      </c>
      <c r="E9" s="17">
        <v>42202</v>
      </c>
      <c r="F9" s="15">
        <f t="shared" si="0"/>
        <v>37981.800000000003</v>
      </c>
      <c r="G9" s="18">
        <f t="shared" si="1"/>
        <v>37137.760000000002</v>
      </c>
      <c r="H9" s="15">
        <f t="shared" si="2"/>
        <v>35871.699999999997</v>
      </c>
      <c r="I9" s="18">
        <f t="shared" si="3"/>
        <v>34605.64</v>
      </c>
      <c r="J9" s="12" t="s">
        <v>63</v>
      </c>
      <c r="K9" s="2">
        <f t="shared" si="4"/>
        <v>937.82222222222219</v>
      </c>
      <c r="L9" s="2">
        <f t="shared" si="5"/>
        <v>844.04000000000008</v>
      </c>
      <c r="M9" s="2">
        <f t="shared" si="6"/>
        <v>825.28355555555561</v>
      </c>
      <c r="N9" s="2">
        <f t="shared" si="7"/>
        <v>797.14888888888879</v>
      </c>
    </row>
    <row r="10" spans="1:14" ht="19.5" customHeight="1">
      <c r="A10" s="4">
        <v>7</v>
      </c>
      <c r="B10" s="4" t="s">
        <v>8</v>
      </c>
      <c r="C10" s="7" t="s">
        <v>35</v>
      </c>
      <c r="D10" s="4">
        <v>530</v>
      </c>
      <c r="E10" s="17">
        <v>333582</v>
      </c>
      <c r="F10" s="15">
        <f t="shared" si="0"/>
        <v>300223.8</v>
      </c>
      <c r="G10" s="18">
        <f t="shared" si="1"/>
        <v>293552.15999999997</v>
      </c>
      <c r="H10" s="15">
        <f t="shared" si="2"/>
        <v>283544.7</v>
      </c>
      <c r="I10" s="18">
        <f t="shared" si="3"/>
        <v>273537.24</v>
      </c>
      <c r="J10" s="12" t="s">
        <v>62</v>
      </c>
      <c r="K10" s="2">
        <f t="shared" si="4"/>
        <v>629.4</v>
      </c>
      <c r="L10" s="2">
        <f t="shared" si="5"/>
        <v>566.45999999999992</v>
      </c>
      <c r="M10" s="2">
        <f t="shared" si="6"/>
        <v>553.87199999999996</v>
      </c>
      <c r="N10" s="2">
        <f t="shared" si="7"/>
        <v>534.99</v>
      </c>
    </row>
    <row r="11" spans="1:14" ht="60">
      <c r="A11" s="4">
        <v>8</v>
      </c>
      <c r="B11" s="4" t="s">
        <v>9</v>
      </c>
      <c r="C11" s="7" t="s">
        <v>42</v>
      </c>
      <c r="D11" s="4">
        <v>348</v>
      </c>
      <c r="E11" s="17">
        <v>228268</v>
      </c>
      <c r="F11" s="15">
        <f t="shared" si="0"/>
        <v>205441.2</v>
      </c>
      <c r="G11" s="18">
        <f t="shared" si="1"/>
        <v>200875.84</v>
      </c>
      <c r="H11" s="15">
        <f t="shared" si="2"/>
        <v>194027.8</v>
      </c>
      <c r="I11" s="15">
        <f t="shared" si="3"/>
        <v>187179.75999999998</v>
      </c>
      <c r="J11" s="12" t="s">
        <v>63</v>
      </c>
      <c r="K11" s="2">
        <f t="shared" si="4"/>
        <v>655.94252873563221</v>
      </c>
      <c r="L11" s="2">
        <f t="shared" si="5"/>
        <v>590.34827586206904</v>
      </c>
      <c r="M11" s="2">
        <f t="shared" si="6"/>
        <v>577.22942528735632</v>
      </c>
      <c r="N11" s="2">
        <f t="shared" si="7"/>
        <v>557.55114942528735</v>
      </c>
    </row>
    <row r="12" spans="1:14" ht="45">
      <c r="A12" s="4">
        <v>9</v>
      </c>
      <c r="B12" s="4" t="s">
        <v>10</v>
      </c>
      <c r="C12" s="7" t="s">
        <v>36</v>
      </c>
      <c r="D12" s="4">
        <v>1</v>
      </c>
      <c r="E12" s="17">
        <v>159000</v>
      </c>
      <c r="F12" s="15">
        <f t="shared" si="0"/>
        <v>143100</v>
      </c>
      <c r="G12" s="18">
        <f t="shared" si="1"/>
        <v>139920</v>
      </c>
      <c r="H12" s="15">
        <f t="shared" si="2"/>
        <v>135150</v>
      </c>
      <c r="I12" s="18">
        <f t="shared" si="3"/>
        <v>130379.99999999999</v>
      </c>
      <c r="J12" s="12" t="s">
        <v>64</v>
      </c>
      <c r="K12" s="2">
        <f t="shared" si="4"/>
        <v>159000</v>
      </c>
      <c r="L12" s="2">
        <f t="shared" si="5"/>
        <v>143100</v>
      </c>
      <c r="M12" s="2">
        <f t="shared" si="6"/>
        <v>139920</v>
      </c>
      <c r="N12" s="2">
        <f t="shared" si="7"/>
        <v>135150</v>
      </c>
    </row>
    <row r="13" spans="1:14" ht="30">
      <c r="A13" s="4">
        <v>10</v>
      </c>
      <c r="B13" s="4" t="s">
        <v>11</v>
      </c>
      <c r="C13" s="7" t="s">
        <v>37</v>
      </c>
      <c r="D13" s="4">
        <v>1051</v>
      </c>
      <c r="E13" s="17">
        <v>672181</v>
      </c>
      <c r="F13" s="15">
        <f t="shared" si="0"/>
        <v>604962.9</v>
      </c>
      <c r="G13" s="18">
        <f t="shared" si="1"/>
        <v>591519.28</v>
      </c>
      <c r="H13" s="15">
        <f t="shared" si="2"/>
        <v>571353.85</v>
      </c>
      <c r="I13" s="15">
        <f t="shared" si="3"/>
        <v>551188.41999999993</v>
      </c>
      <c r="J13" s="12" t="s">
        <v>63</v>
      </c>
      <c r="K13" s="2">
        <f t="shared" si="4"/>
        <v>639.56327307326353</v>
      </c>
      <c r="L13" s="2">
        <f t="shared" si="5"/>
        <v>575.60694576593721</v>
      </c>
      <c r="M13" s="2">
        <f t="shared" si="6"/>
        <v>562.81568030447193</v>
      </c>
      <c r="N13" s="2">
        <f t="shared" si="7"/>
        <v>543.62878211227405</v>
      </c>
    </row>
    <row r="14" spans="1:14" ht="30">
      <c r="A14" s="4">
        <v>11</v>
      </c>
      <c r="B14" s="4" t="s">
        <v>12</v>
      </c>
      <c r="C14" s="7" t="s">
        <v>38</v>
      </c>
      <c r="D14" s="4">
        <v>171.7</v>
      </c>
      <c r="E14" s="17">
        <v>105544</v>
      </c>
      <c r="F14" s="15">
        <f t="shared" si="0"/>
        <v>94989.6</v>
      </c>
      <c r="G14" s="18">
        <f t="shared" si="1"/>
        <v>92878.720000000001</v>
      </c>
      <c r="H14" s="15">
        <f t="shared" si="2"/>
        <v>89712.4</v>
      </c>
      <c r="I14" s="15">
        <f t="shared" si="3"/>
        <v>86546.08</v>
      </c>
      <c r="J14" s="12" t="s">
        <v>63</v>
      </c>
      <c r="K14" s="2">
        <f t="shared" si="4"/>
        <v>614.70005824111831</v>
      </c>
      <c r="L14" s="2">
        <f t="shared" si="5"/>
        <v>553.2300524170065</v>
      </c>
      <c r="M14" s="2">
        <f t="shared" si="6"/>
        <v>540.93605125218403</v>
      </c>
      <c r="N14" s="2">
        <f t="shared" si="7"/>
        <v>522.49504950495054</v>
      </c>
    </row>
    <row r="15" spans="1:14" ht="30">
      <c r="A15" s="4">
        <v>12</v>
      </c>
      <c r="B15" s="4" t="s">
        <v>13</v>
      </c>
      <c r="C15" s="7" t="s">
        <v>39</v>
      </c>
      <c r="D15" s="4">
        <v>201.24</v>
      </c>
      <c r="E15" s="17">
        <v>115747</v>
      </c>
      <c r="F15" s="15">
        <f t="shared" si="0"/>
        <v>104172.3</v>
      </c>
      <c r="G15" s="18">
        <f t="shared" si="1"/>
        <v>101857.36</v>
      </c>
      <c r="H15" s="15">
        <f t="shared" si="2"/>
        <v>98384.95</v>
      </c>
      <c r="I15" s="15">
        <f t="shared" si="3"/>
        <v>94912.54</v>
      </c>
      <c r="J15" s="12" t="s">
        <v>63</v>
      </c>
      <c r="K15" s="2">
        <f t="shared" si="4"/>
        <v>575.16895249453387</v>
      </c>
      <c r="L15" s="2">
        <f t="shared" si="5"/>
        <v>517.65205724508053</v>
      </c>
      <c r="M15" s="2">
        <f t="shared" si="6"/>
        <v>506.1486781951898</v>
      </c>
      <c r="N15" s="2">
        <f t="shared" si="7"/>
        <v>488.89360962035374</v>
      </c>
    </row>
    <row r="16" spans="1:14" ht="59.25" customHeight="1">
      <c r="A16" s="4">
        <v>13</v>
      </c>
      <c r="B16" s="4" t="s">
        <v>14</v>
      </c>
      <c r="C16" s="7" t="s">
        <v>56</v>
      </c>
      <c r="D16" s="4">
        <v>348</v>
      </c>
      <c r="E16" s="17">
        <v>228268</v>
      </c>
      <c r="F16" s="15">
        <f t="shared" si="0"/>
        <v>205441.2</v>
      </c>
      <c r="G16" s="18">
        <f t="shared" si="1"/>
        <v>200875.84</v>
      </c>
      <c r="H16" s="15">
        <f t="shared" si="2"/>
        <v>194027.8</v>
      </c>
      <c r="I16" s="15">
        <f t="shared" si="3"/>
        <v>187179.75999999998</v>
      </c>
      <c r="J16" s="12" t="s">
        <v>64</v>
      </c>
      <c r="K16" s="2">
        <f t="shared" si="4"/>
        <v>655.94252873563221</v>
      </c>
      <c r="L16" s="2">
        <f t="shared" si="5"/>
        <v>590.34827586206904</v>
      </c>
      <c r="M16" s="2">
        <f t="shared" si="6"/>
        <v>577.22942528735632</v>
      </c>
      <c r="N16" s="2">
        <f t="shared" si="7"/>
        <v>557.55114942528735</v>
      </c>
    </row>
    <row r="17" spans="1:14" ht="30">
      <c r="A17" s="4">
        <v>14</v>
      </c>
      <c r="B17" s="4" t="s">
        <v>15</v>
      </c>
      <c r="C17" s="7" t="s">
        <v>46</v>
      </c>
      <c r="D17" s="4">
        <v>1101</v>
      </c>
      <c r="E17" s="17">
        <v>693002</v>
      </c>
      <c r="F17" s="15">
        <f t="shared" si="0"/>
        <v>623701.80000000005</v>
      </c>
      <c r="G17" s="18">
        <f t="shared" si="1"/>
        <v>609841.76</v>
      </c>
      <c r="H17" s="15">
        <f t="shared" si="2"/>
        <v>589051.69999999995</v>
      </c>
      <c r="I17" s="15">
        <f t="shared" si="3"/>
        <v>568261.64</v>
      </c>
      <c r="J17" s="12" t="s">
        <v>63</v>
      </c>
      <c r="K17" s="2">
        <f t="shared" si="4"/>
        <v>629.42960944595825</v>
      </c>
      <c r="L17" s="2">
        <f t="shared" si="5"/>
        <v>566.48664850136242</v>
      </c>
      <c r="M17" s="2">
        <f t="shared" si="6"/>
        <v>553.89805631244326</v>
      </c>
      <c r="N17" s="2">
        <f t="shared" si="7"/>
        <v>535.0151680290644</v>
      </c>
    </row>
    <row r="18" spans="1:14" ht="30">
      <c r="A18" s="4">
        <v>15</v>
      </c>
      <c r="B18" s="4" t="s">
        <v>16</v>
      </c>
      <c r="C18" s="7" t="s">
        <v>40</v>
      </c>
      <c r="D18" s="4">
        <v>171.5</v>
      </c>
      <c r="E18" s="17">
        <v>105421</v>
      </c>
      <c r="F18" s="15">
        <f t="shared" si="0"/>
        <v>94878.900000000009</v>
      </c>
      <c r="G18" s="18">
        <f t="shared" si="1"/>
        <v>92770.48</v>
      </c>
      <c r="H18" s="15">
        <f t="shared" si="2"/>
        <v>89607.849999999991</v>
      </c>
      <c r="I18" s="15">
        <f t="shared" si="3"/>
        <v>86445.22</v>
      </c>
      <c r="J18" s="12" t="s">
        <v>63</v>
      </c>
      <c r="K18" s="2">
        <f t="shared" si="4"/>
        <v>614.69970845481055</v>
      </c>
      <c r="L18" s="2">
        <f t="shared" si="5"/>
        <v>553.2297376093295</v>
      </c>
      <c r="M18" s="2">
        <f t="shared" si="6"/>
        <v>540.93574344023318</v>
      </c>
      <c r="N18" s="2">
        <f t="shared" si="7"/>
        <v>522.49475218658893</v>
      </c>
    </row>
    <row r="19" spans="1:14" ht="30">
      <c r="A19" s="4">
        <v>16</v>
      </c>
      <c r="B19" s="4" t="s">
        <v>17</v>
      </c>
      <c r="C19" s="7" t="s">
        <v>41</v>
      </c>
      <c r="D19" s="4">
        <v>201</v>
      </c>
      <c r="E19" s="17">
        <v>115609</v>
      </c>
      <c r="F19" s="15">
        <f t="shared" si="0"/>
        <v>104048.1</v>
      </c>
      <c r="G19" s="18">
        <f t="shared" si="1"/>
        <v>101735.92</v>
      </c>
      <c r="H19" s="15">
        <f t="shared" si="2"/>
        <v>98267.65</v>
      </c>
      <c r="I19" s="15">
        <f t="shared" si="3"/>
        <v>94799.37999999999</v>
      </c>
      <c r="J19" s="12" t="s">
        <v>63</v>
      </c>
      <c r="K19" s="2">
        <f t="shared" si="4"/>
        <v>575.16915422885575</v>
      </c>
      <c r="L19" s="2">
        <f t="shared" si="5"/>
        <v>517.65223880597023</v>
      </c>
      <c r="M19" s="2">
        <f t="shared" si="6"/>
        <v>506.14885572139303</v>
      </c>
      <c r="N19" s="2">
        <f t="shared" si="7"/>
        <v>488.89378109452736</v>
      </c>
    </row>
    <row r="20" spans="1:14" ht="60">
      <c r="A20" s="4">
        <v>17</v>
      </c>
      <c r="B20" s="4" t="s">
        <v>18</v>
      </c>
      <c r="C20" s="7" t="s">
        <v>43</v>
      </c>
      <c r="D20" s="4">
        <v>348</v>
      </c>
      <c r="E20" s="17">
        <v>228268</v>
      </c>
      <c r="F20" s="15">
        <f t="shared" si="0"/>
        <v>205441.2</v>
      </c>
      <c r="G20" s="18">
        <f t="shared" si="1"/>
        <v>200875.84</v>
      </c>
      <c r="H20" s="15">
        <f t="shared" si="2"/>
        <v>194027.8</v>
      </c>
      <c r="I20" s="15">
        <f t="shared" si="3"/>
        <v>187179.75999999998</v>
      </c>
      <c r="J20" s="12" t="s">
        <v>64</v>
      </c>
      <c r="K20" s="2">
        <f t="shared" si="4"/>
        <v>655.94252873563221</v>
      </c>
      <c r="L20" s="2">
        <f t="shared" si="5"/>
        <v>590.34827586206904</v>
      </c>
      <c r="M20" s="2">
        <f t="shared" si="6"/>
        <v>577.22942528735632</v>
      </c>
      <c r="N20" s="2">
        <f t="shared" si="7"/>
        <v>557.55114942528735</v>
      </c>
    </row>
    <row r="21" spans="1:14" ht="45">
      <c r="A21" s="4">
        <v>18</v>
      </c>
      <c r="B21" s="4" t="s">
        <v>19</v>
      </c>
      <c r="C21" s="7" t="s">
        <v>44</v>
      </c>
      <c r="D21" s="4">
        <v>1</v>
      </c>
      <c r="E21" s="17">
        <v>159000</v>
      </c>
      <c r="F21" s="15">
        <f t="shared" si="0"/>
        <v>143100</v>
      </c>
      <c r="G21" s="18">
        <f t="shared" si="1"/>
        <v>139920</v>
      </c>
      <c r="H21" s="15">
        <f t="shared" si="2"/>
        <v>135150</v>
      </c>
      <c r="I21" s="18">
        <f t="shared" si="3"/>
        <v>130379.99999999999</v>
      </c>
      <c r="J21" s="12" t="s">
        <v>64</v>
      </c>
      <c r="K21" s="2">
        <f t="shared" si="4"/>
        <v>159000</v>
      </c>
      <c r="L21" s="2">
        <f t="shared" si="5"/>
        <v>143100</v>
      </c>
      <c r="M21" s="2">
        <f t="shared" si="6"/>
        <v>139920</v>
      </c>
      <c r="N21" s="2">
        <f t="shared" si="7"/>
        <v>135150</v>
      </c>
    </row>
    <row r="22" spans="1:14" ht="30">
      <c r="A22" s="4">
        <v>19</v>
      </c>
      <c r="B22" s="4" t="s">
        <v>20</v>
      </c>
      <c r="C22" s="7" t="s">
        <v>45</v>
      </c>
      <c r="D22" s="4">
        <v>1089.5999999999999</v>
      </c>
      <c r="E22" s="17">
        <v>685827</v>
      </c>
      <c r="F22" s="15">
        <f t="shared" si="0"/>
        <v>617244.30000000005</v>
      </c>
      <c r="G22" s="18">
        <f t="shared" si="1"/>
        <v>603527.76</v>
      </c>
      <c r="H22" s="15">
        <f t="shared" si="2"/>
        <v>582952.94999999995</v>
      </c>
      <c r="I22" s="15">
        <f t="shared" si="3"/>
        <v>562378.14</v>
      </c>
      <c r="J22" s="12" t="s">
        <v>65</v>
      </c>
      <c r="K22" s="2">
        <f t="shared" si="4"/>
        <v>629.43006607929522</v>
      </c>
      <c r="L22" s="2">
        <f t="shared" si="5"/>
        <v>566.48705947136568</v>
      </c>
      <c r="M22" s="2">
        <f t="shared" si="6"/>
        <v>553.8984581497798</v>
      </c>
      <c r="N22" s="2">
        <f t="shared" si="7"/>
        <v>535.01555616740086</v>
      </c>
    </row>
    <row r="23" spans="1:14" ht="30">
      <c r="A23" s="4">
        <v>20</v>
      </c>
      <c r="B23" s="4" t="s">
        <v>21</v>
      </c>
      <c r="C23" s="7" t="s">
        <v>47</v>
      </c>
      <c r="D23" s="4">
        <v>171.3</v>
      </c>
      <c r="E23" s="17">
        <v>105298</v>
      </c>
      <c r="F23" s="15">
        <f t="shared" si="0"/>
        <v>94768.2</v>
      </c>
      <c r="G23" s="18">
        <f t="shared" si="1"/>
        <v>92662.24</v>
      </c>
      <c r="H23" s="15">
        <f t="shared" si="2"/>
        <v>89503.3</v>
      </c>
      <c r="I23" s="15">
        <f t="shared" si="3"/>
        <v>86344.36</v>
      </c>
      <c r="J23" s="12" t="s">
        <v>63</v>
      </c>
      <c r="K23" s="2">
        <f t="shared" si="4"/>
        <v>614.69935785172208</v>
      </c>
      <c r="L23" s="2">
        <f t="shared" si="5"/>
        <v>553.22942206654989</v>
      </c>
      <c r="M23" s="2">
        <f t="shared" si="6"/>
        <v>540.93543490951549</v>
      </c>
      <c r="N23" s="2">
        <f t="shared" si="7"/>
        <v>522.49445417396385</v>
      </c>
    </row>
    <row r="24" spans="1:14" ht="60">
      <c r="A24" s="4">
        <v>21</v>
      </c>
      <c r="B24" s="4" t="s">
        <v>22</v>
      </c>
      <c r="C24" s="7" t="s">
        <v>48</v>
      </c>
      <c r="D24" s="4">
        <v>348</v>
      </c>
      <c r="E24" s="17">
        <v>228268</v>
      </c>
      <c r="F24" s="15">
        <f t="shared" si="0"/>
        <v>205441.2</v>
      </c>
      <c r="G24" s="18">
        <f t="shared" si="1"/>
        <v>200875.84</v>
      </c>
      <c r="H24" s="15">
        <f t="shared" si="2"/>
        <v>194027.8</v>
      </c>
      <c r="I24" s="15">
        <f t="shared" si="3"/>
        <v>187179.75999999998</v>
      </c>
      <c r="J24" s="12" t="s">
        <v>64</v>
      </c>
      <c r="K24" s="2">
        <f t="shared" si="4"/>
        <v>655.94252873563221</v>
      </c>
      <c r="L24" s="2">
        <f t="shared" si="5"/>
        <v>590.34827586206904</v>
      </c>
      <c r="M24" s="2">
        <f t="shared" si="6"/>
        <v>577.22942528735632</v>
      </c>
      <c r="N24" s="2">
        <f t="shared" si="7"/>
        <v>557.55114942528735</v>
      </c>
    </row>
    <row r="25" spans="1:14" ht="30">
      <c r="A25" s="4">
        <v>22</v>
      </c>
      <c r="B25" s="4" t="s">
        <v>23</v>
      </c>
      <c r="C25" s="7" t="s">
        <v>49</v>
      </c>
      <c r="D25" s="4">
        <v>1089.5999999999999</v>
      </c>
      <c r="E25" s="17">
        <v>685827</v>
      </c>
      <c r="F25" s="15">
        <f t="shared" si="0"/>
        <v>617244.30000000005</v>
      </c>
      <c r="G25" s="18">
        <f t="shared" si="1"/>
        <v>603527.76</v>
      </c>
      <c r="H25" s="15">
        <f t="shared" si="2"/>
        <v>582952.94999999995</v>
      </c>
      <c r="I25" s="15">
        <f t="shared" si="3"/>
        <v>562378.14</v>
      </c>
      <c r="J25" s="12" t="s">
        <v>62</v>
      </c>
      <c r="K25" s="2">
        <f t="shared" si="4"/>
        <v>629.43006607929522</v>
      </c>
      <c r="L25" s="2">
        <f t="shared" si="5"/>
        <v>566.48705947136568</v>
      </c>
      <c r="M25" s="2">
        <f t="shared" si="6"/>
        <v>553.8984581497798</v>
      </c>
      <c r="N25" s="2">
        <f t="shared" si="7"/>
        <v>535.01555616740086</v>
      </c>
    </row>
    <row r="26" spans="1:14" ht="30">
      <c r="A26" s="4">
        <v>23</v>
      </c>
      <c r="B26" s="4" t="s">
        <v>24</v>
      </c>
      <c r="C26" s="7" t="s">
        <v>50</v>
      </c>
      <c r="D26" s="4">
        <v>171.2</v>
      </c>
      <c r="E26" s="17">
        <v>105237</v>
      </c>
      <c r="F26" s="15">
        <f t="shared" si="0"/>
        <v>94713.3</v>
      </c>
      <c r="G26" s="18">
        <f t="shared" si="1"/>
        <v>92608.56</v>
      </c>
      <c r="H26" s="15">
        <f t="shared" si="2"/>
        <v>89451.45</v>
      </c>
      <c r="I26" s="15">
        <f t="shared" si="3"/>
        <v>86294.34</v>
      </c>
      <c r="J26" s="12" t="s">
        <v>63</v>
      </c>
      <c r="K26" s="2">
        <f t="shared" si="4"/>
        <v>614.7021028037384</v>
      </c>
      <c r="L26" s="2">
        <f t="shared" si="5"/>
        <v>553.23189252336454</v>
      </c>
      <c r="M26" s="2">
        <f t="shared" si="6"/>
        <v>540.93785046728976</v>
      </c>
      <c r="N26" s="2">
        <f t="shared" si="7"/>
        <v>522.49678738317755</v>
      </c>
    </row>
    <row r="27" spans="1:14" ht="30">
      <c r="A27" s="4">
        <v>24</v>
      </c>
      <c r="B27" s="4" t="s">
        <v>25</v>
      </c>
      <c r="C27" s="7" t="s">
        <v>51</v>
      </c>
      <c r="D27" s="4">
        <v>200.64</v>
      </c>
      <c r="E27" s="17">
        <v>114627</v>
      </c>
      <c r="F27" s="15">
        <f t="shared" si="0"/>
        <v>103164.3</v>
      </c>
      <c r="G27" s="18">
        <f t="shared" si="1"/>
        <v>100871.76</v>
      </c>
      <c r="H27" s="15">
        <f t="shared" si="2"/>
        <v>97432.95</v>
      </c>
      <c r="I27" s="15">
        <f t="shared" si="3"/>
        <v>93994.14</v>
      </c>
      <c r="J27" s="12" t="s">
        <v>63</v>
      </c>
      <c r="K27" s="2">
        <f t="shared" si="4"/>
        <v>571.30681818181824</v>
      </c>
      <c r="L27" s="2">
        <f t="shared" si="5"/>
        <v>514.17613636363637</v>
      </c>
      <c r="M27" s="2">
        <f t="shared" si="6"/>
        <v>502.75</v>
      </c>
      <c r="N27" s="2">
        <f t="shared" si="7"/>
        <v>485.6107954545455</v>
      </c>
    </row>
    <row r="28" spans="1:14" ht="30">
      <c r="A28" s="4">
        <v>25</v>
      </c>
      <c r="B28" s="4" t="s">
        <v>26</v>
      </c>
      <c r="C28" s="11" t="s">
        <v>52</v>
      </c>
      <c r="D28" s="4">
        <v>332</v>
      </c>
      <c r="E28" s="17">
        <v>352560</v>
      </c>
      <c r="F28" s="15">
        <f t="shared" si="0"/>
        <v>317304</v>
      </c>
      <c r="G28" s="18">
        <f t="shared" si="1"/>
        <v>310252.79999999999</v>
      </c>
      <c r="H28" s="15">
        <f t="shared" si="2"/>
        <v>299676</v>
      </c>
      <c r="I28" s="15">
        <f t="shared" si="3"/>
        <v>289099.2</v>
      </c>
      <c r="J28" s="12" t="s">
        <v>65</v>
      </c>
      <c r="K28" s="2">
        <f t="shared" si="4"/>
        <v>1061.9277108433735</v>
      </c>
      <c r="L28" s="2">
        <f t="shared" si="5"/>
        <v>955.73493975903614</v>
      </c>
      <c r="M28" s="2">
        <f t="shared" si="6"/>
        <v>934.4963855421687</v>
      </c>
      <c r="N28" s="2">
        <f t="shared" si="7"/>
        <v>902.63855421686742</v>
      </c>
    </row>
    <row r="29" spans="1:14" ht="45">
      <c r="A29" s="4">
        <v>26</v>
      </c>
      <c r="B29" s="4" t="s">
        <v>27</v>
      </c>
      <c r="C29" s="11" t="s">
        <v>53</v>
      </c>
      <c r="D29" s="4">
        <v>1</v>
      </c>
      <c r="E29" s="17">
        <v>159000</v>
      </c>
      <c r="F29" s="15">
        <f t="shared" si="0"/>
        <v>143100</v>
      </c>
      <c r="G29" s="18">
        <f t="shared" si="1"/>
        <v>139920</v>
      </c>
      <c r="H29" s="15">
        <f t="shared" si="2"/>
        <v>135150</v>
      </c>
      <c r="I29" s="18">
        <f t="shared" si="3"/>
        <v>130379.99999999999</v>
      </c>
      <c r="J29" s="12" t="s">
        <v>64</v>
      </c>
      <c r="K29" s="2">
        <f t="shared" si="4"/>
        <v>159000</v>
      </c>
      <c r="L29" s="2">
        <f t="shared" si="5"/>
        <v>143100</v>
      </c>
      <c r="M29" s="2">
        <f t="shared" si="6"/>
        <v>139920</v>
      </c>
      <c r="N29" s="2">
        <f t="shared" si="7"/>
        <v>135150</v>
      </c>
    </row>
    <row r="30" spans="1:14" ht="30">
      <c r="A30" s="4">
        <v>27</v>
      </c>
      <c r="B30" s="4" t="s">
        <v>28</v>
      </c>
      <c r="C30" s="11" t="s">
        <v>54</v>
      </c>
      <c r="D30" s="4">
        <v>1322</v>
      </c>
      <c r="E30" s="17">
        <v>767050</v>
      </c>
      <c r="F30" s="15">
        <f t="shared" si="0"/>
        <v>690345</v>
      </c>
      <c r="G30" s="18">
        <f t="shared" si="1"/>
        <v>675004</v>
      </c>
      <c r="H30" s="18">
        <f t="shared" si="2"/>
        <v>651992.5</v>
      </c>
      <c r="I30" s="15">
        <f t="shared" si="3"/>
        <v>628981</v>
      </c>
      <c r="J30" s="12" t="s">
        <v>65</v>
      </c>
      <c r="K30" s="2">
        <f t="shared" si="4"/>
        <v>580.21936459909227</v>
      </c>
      <c r="L30" s="2">
        <f t="shared" si="5"/>
        <v>522.1974281391831</v>
      </c>
      <c r="M30" s="2">
        <f t="shared" si="6"/>
        <v>510.59304084720122</v>
      </c>
      <c r="N30" s="2">
        <f t="shared" si="7"/>
        <v>493.18645990922846</v>
      </c>
    </row>
    <row r="31" spans="1:14" ht="30">
      <c r="A31" s="4">
        <v>28</v>
      </c>
      <c r="B31" s="4" t="s">
        <v>29</v>
      </c>
      <c r="C31" s="11" t="s">
        <v>55</v>
      </c>
      <c r="D31" s="4">
        <v>1155.8</v>
      </c>
      <c r="E31" s="17">
        <v>670364</v>
      </c>
      <c r="F31" s="15">
        <f t="shared" si="0"/>
        <v>603327.6</v>
      </c>
      <c r="G31" s="18">
        <f t="shared" si="1"/>
        <v>589920.31999999995</v>
      </c>
      <c r="H31" s="18">
        <f t="shared" si="2"/>
        <v>569809.4</v>
      </c>
      <c r="I31" s="15">
        <f t="shared" si="3"/>
        <v>549698.48</v>
      </c>
      <c r="J31" s="12" t="s">
        <v>65</v>
      </c>
      <c r="K31" s="2">
        <f t="shared" si="4"/>
        <v>580</v>
      </c>
      <c r="L31" s="2">
        <f t="shared" si="5"/>
        <v>522</v>
      </c>
      <c r="M31" s="2">
        <f t="shared" si="6"/>
        <v>510.4</v>
      </c>
      <c r="N31" s="2">
        <f t="shared" si="7"/>
        <v>493.00000000000006</v>
      </c>
    </row>
    <row r="32" spans="1:14">
      <c r="E32" s="19">
        <f>SUM(E4:E31)</f>
        <v>7831344</v>
      </c>
      <c r="F32" s="19">
        <f t="shared" ref="F32:I32" si="8">SUM(F4:F31)</f>
        <v>7048209.5999999996</v>
      </c>
      <c r="G32" s="19">
        <f t="shared" si="8"/>
        <v>6891582.7199999988</v>
      </c>
      <c r="H32" s="19">
        <f t="shared" si="8"/>
        <v>6656642.4000000004</v>
      </c>
      <c r="I32" s="19">
        <f t="shared" si="8"/>
        <v>6421702.0800000001</v>
      </c>
    </row>
    <row r="33" spans="6:9" s="2" customFormat="1">
      <c r="F33" s="13">
        <f>E32-F32</f>
        <v>783134.40000000037</v>
      </c>
      <c r="G33" s="13">
        <f>E32-G32</f>
        <v>939761.28000000119</v>
      </c>
      <c r="H33" s="13">
        <f>E32-H32</f>
        <v>1174701.5999999996</v>
      </c>
      <c r="I33" s="13">
        <f>E32-I32</f>
        <v>1409641.92</v>
      </c>
    </row>
  </sheetData>
  <mergeCells count="1">
    <mergeCell ref="A1:E1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zoomScale="90" zoomScaleNormal="90" workbookViewId="0">
      <selection sqref="A1:XFD1048576"/>
    </sheetView>
  </sheetViews>
  <sheetFormatPr defaultRowHeight="15"/>
  <cols>
    <col min="1" max="1" width="5" style="5" customWidth="1"/>
    <col min="2" max="2" width="12" style="5" customWidth="1"/>
    <col min="3" max="3" width="35.5703125" style="2" customWidth="1"/>
    <col min="4" max="4" width="7.28515625" style="5" customWidth="1"/>
    <col min="5" max="5" width="13.85546875" style="13" customWidth="1"/>
    <col min="6" max="6" width="12.28515625" style="13" customWidth="1"/>
    <col min="7" max="7" width="11" style="13" customWidth="1"/>
    <col min="8" max="8" width="10.85546875" style="13" customWidth="1"/>
    <col min="9" max="10" width="11.28515625" style="13" customWidth="1"/>
    <col min="11" max="11" width="14.7109375" style="2" customWidth="1"/>
    <col min="12" max="12" width="15.140625" style="2" customWidth="1"/>
    <col min="13" max="13" width="10.85546875" style="27" customWidth="1"/>
    <col min="14" max="16384" width="9.140625" style="2"/>
  </cols>
  <sheetData>
    <row r="1" spans="1:13" ht="20.25">
      <c r="A1" s="28" t="s">
        <v>72</v>
      </c>
      <c r="B1" s="28"/>
      <c r="C1" s="28"/>
      <c r="D1" s="28"/>
      <c r="E1" s="28"/>
    </row>
    <row r="2" spans="1:13" ht="44.25" customHeight="1">
      <c r="A2" s="6" t="s">
        <v>58</v>
      </c>
      <c r="B2" s="8" t="s">
        <v>59</v>
      </c>
      <c r="C2" s="8" t="s">
        <v>0</v>
      </c>
      <c r="D2" s="4" t="s">
        <v>1</v>
      </c>
      <c r="E2" s="14" t="s">
        <v>61</v>
      </c>
      <c r="F2" s="21" t="s">
        <v>66</v>
      </c>
      <c r="G2" s="21" t="s">
        <v>67</v>
      </c>
      <c r="H2" s="21" t="s">
        <v>68</v>
      </c>
      <c r="I2" s="21" t="s">
        <v>65</v>
      </c>
      <c r="J2" s="23" t="s">
        <v>69</v>
      </c>
      <c r="K2" s="12" t="s">
        <v>70</v>
      </c>
      <c r="L2" s="29" t="s">
        <v>73</v>
      </c>
      <c r="M2" s="30" t="s">
        <v>74</v>
      </c>
    </row>
    <row r="3" spans="1:13" s="20" customFormat="1">
      <c r="A3" s="4">
        <v>1</v>
      </c>
      <c r="B3" s="9">
        <v>2</v>
      </c>
      <c r="C3" s="10">
        <v>3</v>
      </c>
      <c r="D3" s="4">
        <v>4</v>
      </c>
      <c r="E3" s="22">
        <v>5</v>
      </c>
      <c r="F3" s="16"/>
      <c r="G3" s="16"/>
      <c r="H3" s="16"/>
      <c r="I3" s="16"/>
      <c r="J3" s="24"/>
      <c r="K3" s="1"/>
      <c r="M3" s="31"/>
    </row>
    <row r="4" spans="1:13" ht="33.75" customHeight="1">
      <c r="A4" s="4">
        <v>1</v>
      </c>
      <c r="B4" s="4" t="s">
        <v>2</v>
      </c>
      <c r="C4" s="7" t="s">
        <v>57</v>
      </c>
      <c r="D4" s="4">
        <v>112.16</v>
      </c>
      <c r="E4" s="17">
        <v>68945</v>
      </c>
      <c r="F4" s="15"/>
      <c r="G4" s="18">
        <v>68945</v>
      </c>
      <c r="H4" s="36">
        <v>64120</v>
      </c>
      <c r="J4" s="23"/>
      <c r="K4" s="25" t="s">
        <v>71</v>
      </c>
      <c r="L4" s="23">
        <f>G4</f>
        <v>68945</v>
      </c>
      <c r="M4" s="32">
        <f t="shared" ref="M4:M32" si="0">L4/E4</f>
        <v>1</v>
      </c>
    </row>
    <row r="5" spans="1:13" ht="30">
      <c r="A5" s="4">
        <v>2</v>
      </c>
      <c r="B5" s="4" t="s">
        <v>3</v>
      </c>
      <c r="C5" s="7" t="s">
        <v>30</v>
      </c>
      <c r="D5" s="4">
        <v>186.3</v>
      </c>
      <c r="E5" s="17">
        <v>163226</v>
      </c>
      <c r="F5" s="15"/>
      <c r="G5" s="21"/>
      <c r="H5" s="36">
        <v>151800</v>
      </c>
      <c r="I5" s="15">
        <v>150167</v>
      </c>
      <c r="J5" s="23">
        <v>146903</v>
      </c>
      <c r="K5" s="23" t="s">
        <v>69</v>
      </c>
      <c r="L5" s="23">
        <f>J5</f>
        <v>146903</v>
      </c>
      <c r="M5" s="32">
        <f t="shared" si="0"/>
        <v>0.89999754941002041</v>
      </c>
    </row>
    <row r="6" spans="1:13" ht="30">
      <c r="A6" s="4">
        <v>3</v>
      </c>
      <c r="B6" s="4" t="s">
        <v>4</v>
      </c>
      <c r="C6" s="7" t="s">
        <v>31</v>
      </c>
      <c r="D6" s="4">
        <v>45</v>
      </c>
      <c r="E6" s="17">
        <v>42202</v>
      </c>
      <c r="F6" s="15"/>
      <c r="G6" s="21"/>
      <c r="H6" s="36">
        <v>39250</v>
      </c>
      <c r="I6" s="15">
        <v>38825</v>
      </c>
      <c r="J6" s="23">
        <v>37605</v>
      </c>
      <c r="K6" s="23" t="s">
        <v>69</v>
      </c>
      <c r="L6" s="23">
        <f>J6</f>
        <v>37605</v>
      </c>
      <c r="M6" s="32">
        <f t="shared" si="0"/>
        <v>0.89107151319842659</v>
      </c>
    </row>
    <row r="7" spans="1:13" ht="24.75" customHeight="1">
      <c r="A7" s="4">
        <v>4</v>
      </c>
      <c r="B7" s="4" t="s">
        <v>5</v>
      </c>
      <c r="C7" s="7" t="s">
        <v>32</v>
      </c>
      <c r="D7" s="4">
        <v>530</v>
      </c>
      <c r="E7" s="17">
        <v>333595</v>
      </c>
      <c r="F7" s="15"/>
      <c r="G7" s="18">
        <v>323587.15000000002</v>
      </c>
      <c r="H7" s="36"/>
      <c r="I7" s="15"/>
      <c r="J7" s="23"/>
      <c r="K7" s="25" t="s">
        <v>71</v>
      </c>
      <c r="L7" s="23">
        <f>G7</f>
        <v>323587.15000000002</v>
      </c>
      <c r="M7" s="32">
        <f t="shared" si="0"/>
        <v>0.97000000000000008</v>
      </c>
    </row>
    <row r="8" spans="1:13" ht="30">
      <c r="A8" s="4">
        <v>5</v>
      </c>
      <c r="B8" s="4" t="s">
        <v>6</v>
      </c>
      <c r="C8" s="7" t="s">
        <v>33</v>
      </c>
      <c r="D8" s="4">
        <v>186.3</v>
      </c>
      <c r="E8" s="17">
        <v>163226</v>
      </c>
      <c r="F8" s="15"/>
      <c r="G8" s="21"/>
      <c r="H8" s="36">
        <v>150800</v>
      </c>
      <c r="I8" s="15">
        <v>150167</v>
      </c>
      <c r="J8" s="23">
        <v>146903</v>
      </c>
      <c r="K8" s="23" t="s">
        <v>69</v>
      </c>
      <c r="L8" s="23">
        <f>J8</f>
        <v>146903</v>
      </c>
      <c r="M8" s="32">
        <f t="shared" si="0"/>
        <v>0.89999754941002041</v>
      </c>
    </row>
    <row r="9" spans="1:13" ht="30">
      <c r="A9" s="4">
        <v>6</v>
      </c>
      <c r="B9" s="4" t="s">
        <v>7</v>
      </c>
      <c r="C9" s="7" t="s">
        <v>34</v>
      </c>
      <c r="D9" s="4">
        <v>45</v>
      </c>
      <c r="E9" s="17">
        <v>42202</v>
      </c>
      <c r="F9" s="15"/>
      <c r="G9" s="21"/>
      <c r="H9" s="36">
        <v>39250</v>
      </c>
      <c r="I9" s="15">
        <v>38825</v>
      </c>
      <c r="J9" s="23">
        <v>37605</v>
      </c>
      <c r="K9" s="23" t="s">
        <v>69</v>
      </c>
      <c r="L9" s="23">
        <f>J9</f>
        <v>37605</v>
      </c>
      <c r="M9" s="32">
        <f t="shared" si="0"/>
        <v>0.89107151319842659</v>
      </c>
    </row>
    <row r="10" spans="1:13" ht="19.5" customHeight="1">
      <c r="A10" s="4">
        <v>7</v>
      </c>
      <c r="B10" s="4" t="s">
        <v>8</v>
      </c>
      <c r="C10" s="7" t="s">
        <v>35</v>
      </c>
      <c r="D10" s="4">
        <v>530</v>
      </c>
      <c r="E10" s="17">
        <v>333582</v>
      </c>
      <c r="F10" s="15"/>
      <c r="G10" s="18">
        <v>323574.53999999998</v>
      </c>
      <c r="H10" s="36"/>
      <c r="I10" s="15"/>
      <c r="J10" s="23"/>
      <c r="K10" s="25" t="s">
        <v>71</v>
      </c>
      <c r="L10" s="23">
        <f>G10</f>
        <v>323574.53999999998</v>
      </c>
      <c r="M10" s="32">
        <f t="shared" si="0"/>
        <v>0.97</v>
      </c>
    </row>
    <row r="11" spans="1:13" ht="60">
      <c r="A11" s="4">
        <v>8</v>
      </c>
      <c r="B11" s="4" t="s">
        <v>9</v>
      </c>
      <c r="C11" s="7" t="s">
        <v>42</v>
      </c>
      <c r="D11" s="4">
        <v>348</v>
      </c>
      <c r="E11" s="17">
        <v>228268</v>
      </c>
      <c r="F11" s="15">
        <v>210006</v>
      </c>
      <c r="G11" s="21"/>
      <c r="H11" s="36">
        <v>212300</v>
      </c>
      <c r="I11" s="15"/>
      <c r="J11" s="23"/>
      <c r="K11" s="26" t="s">
        <v>66</v>
      </c>
      <c r="L11" s="23">
        <f>F11</f>
        <v>210006</v>
      </c>
      <c r="M11" s="32">
        <f t="shared" si="0"/>
        <v>0.9199975467433017</v>
      </c>
    </row>
    <row r="12" spans="1:13" ht="45">
      <c r="A12" s="4">
        <v>9</v>
      </c>
      <c r="B12" s="4" t="s">
        <v>10</v>
      </c>
      <c r="C12" s="7" t="s">
        <v>36</v>
      </c>
      <c r="D12" s="4">
        <v>1</v>
      </c>
      <c r="E12" s="17">
        <v>159000</v>
      </c>
      <c r="F12" s="15">
        <v>130380</v>
      </c>
      <c r="G12" s="21"/>
      <c r="H12" s="36">
        <v>147800</v>
      </c>
      <c r="I12" s="15"/>
      <c r="J12" s="23"/>
      <c r="K12" s="26" t="s">
        <v>66</v>
      </c>
      <c r="L12" s="23">
        <f>F12</f>
        <v>130380</v>
      </c>
      <c r="M12" s="32">
        <f t="shared" si="0"/>
        <v>0.82</v>
      </c>
    </row>
    <row r="13" spans="1:13" ht="30">
      <c r="A13" s="4">
        <v>10</v>
      </c>
      <c r="B13" s="4" t="s">
        <v>11</v>
      </c>
      <c r="C13" s="7" t="s">
        <v>37</v>
      </c>
      <c r="D13" s="4">
        <v>1051</v>
      </c>
      <c r="E13" s="17">
        <v>672181</v>
      </c>
      <c r="F13" s="15"/>
      <c r="G13" s="21"/>
      <c r="H13" s="36"/>
      <c r="I13" s="15">
        <v>652540</v>
      </c>
      <c r="J13" s="23">
        <v>638118</v>
      </c>
      <c r="K13" s="23" t="s">
        <v>69</v>
      </c>
      <c r="L13" s="23">
        <f>J13</f>
        <v>638118</v>
      </c>
      <c r="M13" s="32">
        <f t="shared" si="0"/>
        <v>0.94932466106599267</v>
      </c>
    </row>
    <row r="14" spans="1:13" ht="30">
      <c r="A14" s="4">
        <v>11</v>
      </c>
      <c r="B14" s="4" t="s">
        <v>12</v>
      </c>
      <c r="C14" s="7" t="s">
        <v>38</v>
      </c>
      <c r="D14" s="4">
        <v>171.7</v>
      </c>
      <c r="E14" s="17">
        <v>105544</v>
      </c>
      <c r="F14" s="15"/>
      <c r="G14" s="21"/>
      <c r="H14" s="36">
        <v>98000</v>
      </c>
      <c r="I14" s="15">
        <v>97120</v>
      </c>
      <c r="J14" s="23">
        <v>95546</v>
      </c>
      <c r="K14" s="23" t="s">
        <v>69</v>
      </c>
      <c r="L14" s="23">
        <f>J14</f>
        <v>95546</v>
      </c>
      <c r="M14" s="32">
        <f t="shared" si="0"/>
        <v>0.90527173501099067</v>
      </c>
    </row>
    <row r="15" spans="1:13" ht="30">
      <c r="A15" s="4">
        <v>12</v>
      </c>
      <c r="B15" s="4" t="s">
        <v>13</v>
      </c>
      <c r="C15" s="7" t="s">
        <v>39</v>
      </c>
      <c r="D15" s="4">
        <v>201.24</v>
      </c>
      <c r="E15" s="17">
        <v>115747</v>
      </c>
      <c r="F15" s="15"/>
      <c r="G15" s="21"/>
      <c r="H15" s="36"/>
      <c r="I15" s="15">
        <v>110172</v>
      </c>
      <c r="J15" s="23">
        <v>105912</v>
      </c>
      <c r="K15" s="23" t="s">
        <v>69</v>
      </c>
      <c r="L15" s="23">
        <f>J15</f>
        <v>105912</v>
      </c>
      <c r="M15" s="32">
        <f t="shared" si="0"/>
        <v>0.91503019516704531</v>
      </c>
    </row>
    <row r="16" spans="1:13" ht="59.25" customHeight="1">
      <c r="A16" s="4">
        <v>13</v>
      </c>
      <c r="B16" s="4" t="s">
        <v>14</v>
      </c>
      <c r="C16" s="7" t="s">
        <v>56</v>
      </c>
      <c r="D16" s="4">
        <v>348</v>
      </c>
      <c r="E16" s="17">
        <v>228268</v>
      </c>
      <c r="F16" s="15">
        <v>210006</v>
      </c>
      <c r="G16" s="21"/>
      <c r="H16" s="36">
        <v>212300</v>
      </c>
      <c r="I16" s="15"/>
      <c r="J16" s="23"/>
      <c r="K16" s="26" t="s">
        <v>66</v>
      </c>
      <c r="L16" s="23">
        <f>F16</f>
        <v>210006</v>
      </c>
      <c r="M16" s="32">
        <f t="shared" si="0"/>
        <v>0.9199975467433017</v>
      </c>
    </row>
    <row r="17" spans="1:13" ht="30">
      <c r="A17" s="4">
        <v>14</v>
      </c>
      <c r="B17" s="4" t="s">
        <v>15</v>
      </c>
      <c r="C17" s="7" t="s">
        <v>46</v>
      </c>
      <c r="D17" s="4">
        <v>1101</v>
      </c>
      <c r="E17" s="17">
        <v>693002</v>
      </c>
      <c r="F17" s="15"/>
      <c r="G17" s="21"/>
      <c r="H17" s="36"/>
      <c r="I17" s="15">
        <v>673700</v>
      </c>
      <c r="J17" s="23">
        <v>647261</v>
      </c>
      <c r="K17" s="23" t="s">
        <v>69</v>
      </c>
      <c r="L17" s="23">
        <f>J17</f>
        <v>647261</v>
      </c>
      <c r="M17" s="32">
        <f t="shared" si="0"/>
        <v>0.9339958614838052</v>
      </c>
    </row>
    <row r="18" spans="1:13" ht="30">
      <c r="A18" s="4">
        <v>15</v>
      </c>
      <c r="B18" s="4" t="s">
        <v>16</v>
      </c>
      <c r="C18" s="7" t="s">
        <v>40</v>
      </c>
      <c r="D18" s="4">
        <v>171.5</v>
      </c>
      <c r="E18" s="17">
        <v>105421</v>
      </c>
      <c r="F18" s="15"/>
      <c r="G18" s="21"/>
      <c r="H18" s="36">
        <v>98000</v>
      </c>
      <c r="I18" s="15">
        <v>97120</v>
      </c>
      <c r="J18" s="23">
        <v>95546</v>
      </c>
      <c r="K18" s="23" t="s">
        <v>69</v>
      </c>
      <c r="L18" s="23">
        <f>J18</f>
        <v>95546</v>
      </c>
      <c r="M18" s="32">
        <f t="shared" si="0"/>
        <v>0.90632796122214743</v>
      </c>
    </row>
    <row r="19" spans="1:13" ht="30">
      <c r="A19" s="4">
        <v>16</v>
      </c>
      <c r="B19" s="4" t="s">
        <v>17</v>
      </c>
      <c r="C19" s="7" t="s">
        <v>41</v>
      </c>
      <c r="D19" s="4">
        <v>201</v>
      </c>
      <c r="E19" s="17">
        <v>115609</v>
      </c>
      <c r="F19" s="15"/>
      <c r="G19" s="21"/>
      <c r="H19" s="36"/>
      <c r="I19" s="15">
        <v>110172</v>
      </c>
      <c r="J19" s="23">
        <v>105912</v>
      </c>
      <c r="K19" s="23" t="s">
        <v>69</v>
      </c>
      <c r="L19" s="23">
        <f>J19</f>
        <v>105912</v>
      </c>
      <c r="M19" s="32">
        <f t="shared" si="0"/>
        <v>0.91612244721431724</v>
      </c>
    </row>
    <row r="20" spans="1:13" ht="60">
      <c r="A20" s="4">
        <v>17</v>
      </c>
      <c r="B20" s="4" t="s">
        <v>18</v>
      </c>
      <c r="C20" s="7" t="s">
        <v>43</v>
      </c>
      <c r="D20" s="4">
        <v>348</v>
      </c>
      <c r="E20" s="17">
        <v>228268</v>
      </c>
      <c r="F20" s="15">
        <v>210006</v>
      </c>
      <c r="G20" s="21"/>
      <c r="H20" s="36">
        <v>212300</v>
      </c>
      <c r="I20" s="15"/>
      <c r="J20" s="23"/>
      <c r="K20" s="26" t="s">
        <v>66</v>
      </c>
      <c r="L20" s="23">
        <f>F20</f>
        <v>210006</v>
      </c>
      <c r="M20" s="32">
        <f t="shared" si="0"/>
        <v>0.9199975467433017</v>
      </c>
    </row>
    <row r="21" spans="1:13" ht="45">
      <c r="A21" s="4">
        <v>18</v>
      </c>
      <c r="B21" s="4" t="s">
        <v>19</v>
      </c>
      <c r="C21" s="7" t="s">
        <v>44</v>
      </c>
      <c r="D21" s="4">
        <v>1</v>
      </c>
      <c r="E21" s="17">
        <v>159000</v>
      </c>
      <c r="F21" s="15">
        <v>130380</v>
      </c>
      <c r="G21" s="21"/>
      <c r="H21" s="36">
        <v>147800</v>
      </c>
      <c r="I21" s="15"/>
      <c r="J21" s="23"/>
      <c r="K21" s="26" t="s">
        <v>66</v>
      </c>
      <c r="L21" s="23">
        <f>F21</f>
        <v>130380</v>
      </c>
      <c r="M21" s="32">
        <f t="shared" si="0"/>
        <v>0.82</v>
      </c>
    </row>
    <row r="22" spans="1:13" ht="30">
      <c r="A22" s="4">
        <v>19</v>
      </c>
      <c r="B22" s="4" t="s">
        <v>20</v>
      </c>
      <c r="C22" s="7" t="s">
        <v>45</v>
      </c>
      <c r="D22" s="4">
        <v>1089.5999999999999</v>
      </c>
      <c r="E22" s="17">
        <v>685827</v>
      </c>
      <c r="F22" s="15"/>
      <c r="G22" s="21"/>
      <c r="H22" s="36"/>
      <c r="I22" s="15">
        <v>652320</v>
      </c>
      <c r="J22" s="23">
        <v>665244</v>
      </c>
      <c r="K22" s="26" t="s">
        <v>65</v>
      </c>
      <c r="L22" s="23">
        <f>I22</f>
        <v>652320</v>
      </c>
      <c r="M22" s="32">
        <f t="shared" si="0"/>
        <v>0.95114365576158422</v>
      </c>
    </row>
    <row r="23" spans="1:13" ht="30">
      <c r="A23" s="4">
        <v>20</v>
      </c>
      <c r="B23" s="4" t="s">
        <v>21</v>
      </c>
      <c r="C23" s="7" t="s">
        <v>47</v>
      </c>
      <c r="D23" s="4">
        <v>171.3</v>
      </c>
      <c r="E23" s="17">
        <v>105298</v>
      </c>
      <c r="F23" s="15"/>
      <c r="G23" s="21"/>
      <c r="H23" s="36">
        <v>98000</v>
      </c>
      <c r="I23" s="15">
        <v>97120</v>
      </c>
      <c r="J23" s="23">
        <v>95546</v>
      </c>
      <c r="K23" s="23" t="s">
        <v>69</v>
      </c>
      <c r="L23" s="23">
        <f>J23</f>
        <v>95546</v>
      </c>
      <c r="M23" s="32">
        <f t="shared" si="0"/>
        <v>0.90738665501718929</v>
      </c>
    </row>
    <row r="24" spans="1:13" ht="60">
      <c r="A24" s="4">
        <v>21</v>
      </c>
      <c r="B24" s="4" t="s">
        <v>22</v>
      </c>
      <c r="C24" s="7" t="s">
        <v>48</v>
      </c>
      <c r="D24" s="4">
        <v>348</v>
      </c>
      <c r="E24" s="17">
        <v>228268</v>
      </c>
      <c r="F24" s="15">
        <v>210006</v>
      </c>
      <c r="G24" s="21"/>
      <c r="H24" s="36">
        <v>212300</v>
      </c>
      <c r="I24" s="15"/>
      <c r="J24" s="23"/>
      <c r="K24" s="26" t="s">
        <v>66</v>
      </c>
      <c r="L24" s="23">
        <f>F24</f>
        <v>210006</v>
      </c>
      <c r="M24" s="32">
        <f t="shared" si="0"/>
        <v>0.9199975467433017</v>
      </c>
    </row>
    <row r="25" spans="1:13" ht="30">
      <c r="A25" s="4">
        <v>22</v>
      </c>
      <c r="B25" s="4" t="s">
        <v>23</v>
      </c>
      <c r="C25" s="7" t="s">
        <v>49</v>
      </c>
      <c r="D25" s="4">
        <v>1089.5999999999999</v>
      </c>
      <c r="E25" s="17">
        <v>685827</v>
      </c>
      <c r="F25" s="15"/>
      <c r="G25" s="18">
        <v>665252.18999999994</v>
      </c>
      <c r="H25" s="36"/>
      <c r="I25" s="15">
        <v>667930</v>
      </c>
      <c r="J25" s="23"/>
      <c r="K25" s="25" t="s">
        <v>71</v>
      </c>
      <c r="L25" s="23">
        <f>G25</f>
        <v>665252.18999999994</v>
      </c>
      <c r="M25" s="32">
        <f t="shared" si="0"/>
        <v>0.97</v>
      </c>
    </row>
    <row r="26" spans="1:13" ht="30">
      <c r="A26" s="4">
        <v>23</v>
      </c>
      <c r="B26" s="4" t="s">
        <v>24</v>
      </c>
      <c r="C26" s="7" t="s">
        <v>50</v>
      </c>
      <c r="D26" s="4">
        <v>171.2</v>
      </c>
      <c r="E26" s="17">
        <v>105237</v>
      </c>
      <c r="F26" s="15"/>
      <c r="G26" s="21"/>
      <c r="H26" s="36">
        <v>98000</v>
      </c>
      <c r="I26" s="15">
        <v>97120</v>
      </c>
      <c r="J26" s="23">
        <v>95546</v>
      </c>
      <c r="K26" s="23" t="s">
        <v>69</v>
      </c>
      <c r="L26" s="23">
        <f>J26</f>
        <v>95546</v>
      </c>
      <c r="M26" s="32">
        <f t="shared" si="0"/>
        <v>0.90791261628514686</v>
      </c>
    </row>
    <row r="27" spans="1:13" ht="30">
      <c r="A27" s="4">
        <v>24</v>
      </c>
      <c r="B27" s="4" t="s">
        <v>25</v>
      </c>
      <c r="C27" s="7" t="s">
        <v>51</v>
      </c>
      <c r="D27" s="4">
        <v>200.64</v>
      </c>
      <c r="E27" s="17">
        <v>114627</v>
      </c>
      <c r="F27" s="15"/>
      <c r="G27" s="21"/>
      <c r="H27" s="36"/>
      <c r="I27" s="15">
        <v>108164</v>
      </c>
      <c r="J27" s="23">
        <v>105912</v>
      </c>
      <c r="K27" s="23" t="s">
        <v>69</v>
      </c>
      <c r="L27" s="23">
        <f>J27</f>
        <v>105912</v>
      </c>
      <c r="M27" s="32">
        <f t="shared" si="0"/>
        <v>0.92397079222172784</v>
      </c>
    </row>
    <row r="28" spans="1:13" ht="30">
      <c r="A28" s="4">
        <v>25</v>
      </c>
      <c r="B28" s="4" t="s">
        <v>26</v>
      </c>
      <c r="C28" s="11" t="s">
        <v>52</v>
      </c>
      <c r="D28" s="4">
        <v>332</v>
      </c>
      <c r="E28" s="17">
        <v>352560</v>
      </c>
      <c r="F28" s="15"/>
      <c r="G28" s="21"/>
      <c r="H28" s="36">
        <v>327800</v>
      </c>
      <c r="I28" s="15">
        <v>324300</v>
      </c>
      <c r="J28" s="23">
        <v>325304</v>
      </c>
      <c r="K28" s="26" t="s">
        <v>65</v>
      </c>
      <c r="L28" s="23">
        <f>I28</f>
        <v>324300</v>
      </c>
      <c r="M28" s="32">
        <f t="shared" si="0"/>
        <v>0.91984343090537779</v>
      </c>
    </row>
    <row r="29" spans="1:13" ht="30">
      <c r="A29" s="4">
        <v>26</v>
      </c>
      <c r="B29" s="4" t="s">
        <v>27</v>
      </c>
      <c r="C29" s="11" t="s">
        <v>53</v>
      </c>
      <c r="D29" s="4">
        <v>1</v>
      </c>
      <c r="E29" s="17">
        <v>159000</v>
      </c>
      <c r="F29" s="15">
        <v>130380</v>
      </c>
      <c r="G29" s="21"/>
      <c r="H29" s="36">
        <v>147800</v>
      </c>
      <c r="I29" s="15"/>
      <c r="J29" s="23"/>
      <c r="K29" s="26" t="s">
        <v>66</v>
      </c>
      <c r="L29" s="23">
        <f>F29</f>
        <v>130380</v>
      </c>
      <c r="M29" s="32">
        <f t="shared" si="0"/>
        <v>0.82</v>
      </c>
    </row>
    <row r="30" spans="1:13" ht="30">
      <c r="A30" s="4">
        <v>27</v>
      </c>
      <c r="B30" s="4" t="s">
        <v>28</v>
      </c>
      <c r="C30" s="11" t="s">
        <v>54</v>
      </c>
      <c r="D30" s="4">
        <v>1322</v>
      </c>
      <c r="E30" s="17">
        <v>767050</v>
      </c>
      <c r="F30" s="15"/>
      <c r="G30" s="21"/>
      <c r="H30" s="36">
        <v>713300</v>
      </c>
      <c r="I30" s="15">
        <v>704981</v>
      </c>
      <c r="J30" s="23">
        <v>710345</v>
      </c>
      <c r="K30" s="26" t="s">
        <v>65</v>
      </c>
      <c r="L30" s="23">
        <f>I30</f>
        <v>704981</v>
      </c>
      <c r="M30" s="32">
        <f t="shared" si="0"/>
        <v>0.91908089433544093</v>
      </c>
    </row>
    <row r="31" spans="1:13" ht="30">
      <c r="A31" s="4">
        <v>28</v>
      </c>
      <c r="B31" s="4" t="s">
        <v>29</v>
      </c>
      <c r="C31" s="11" t="s">
        <v>55</v>
      </c>
      <c r="D31" s="4">
        <v>1155.8</v>
      </c>
      <c r="E31" s="17">
        <v>670364</v>
      </c>
      <c r="F31" s="15"/>
      <c r="G31" s="21"/>
      <c r="H31" s="36">
        <v>623400</v>
      </c>
      <c r="I31" s="15">
        <v>616698</v>
      </c>
      <c r="J31" s="23">
        <v>620327</v>
      </c>
      <c r="K31" s="26" t="s">
        <v>65</v>
      </c>
      <c r="L31" s="23">
        <f>I31</f>
        <v>616698</v>
      </c>
      <c r="M31" s="32">
        <f t="shared" si="0"/>
        <v>0.91994498511256573</v>
      </c>
    </row>
    <row r="32" spans="1:13">
      <c r="C32" s="40" t="s">
        <v>76</v>
      </c>
      <c r="D32" s="40"/>
      <c r="E32" s="19">
        <f>SUM(E4:E31)</f>
        <v>7831344</v>
      </c>
      <c r="F32" s="15">
        <f>SUM(F4:F31)</f>
        <v>1231164</v>
      </c>
      <c r="G32" s="15">
        <f>SUM(G4:G31)</f>
        <v>1381358.88</v>
      </c>
      <c r="H32" s="15">
        <f t="shared" ref="H32:J32" si="1">SUM(H4:H31)</f>
        <v>3794320</v>
      </c>
      <c r="I32" s="15">
        <f t="shared" si="1"/>
        <v>5387441</v>
      </c>
      <c r="J32" s="15">
        <f t="shared" si="1"/>
        <v>4675535</v>
      </c>
      <c r="K32" s="15"/>
      <c r="L32" s="34">
        <f t="shared" ref="L32" si="2">SUM(L4:L31)</f>
        <v>7265136.879999999</v>
      </c>
      <c r="M32" s="32">
        <f t="shared" si="0"/>
        <v>0.92769987884582761</v>
      </c>
    </row>
    <row r="33" spans="6:13" s="2" customFormat="1">
      <c r="F33" s="13"/>
      <c r="G33" s="13"/>
      <c r="H33" s="13"/>
      <c r="I33" s="13"/>
      <c r="J33" s="39" t="s">
        <v>75</v>
      </c>
      <c r="K33" s="39"/>
      <c r="L33" s="33">
        <f>E32-L32</f>
        <v>566207.12000000104</v>
      </c>
      <c r="M33" s="27"/>
    </row>
  </sheetData>
  <autoFilter ref="K1:K33"/>
  <mergeCells count="2">
    <mergeCell ref="J33:K33"/>
    <mergeCell ref="C32:D32"/>
  </mergeCells>
  <printOptions horizontalCentered="1"/>
  <pageMargins left="0.23622047244094491" right="0.23622047244094491" top="0.35433070866141736" bottom="0.15748031496062992" header="0.31496062992125984" footer="0.31496062992125984"/>
  <pageSetup paperSize="9" scale="84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1" sqref="C1:D2"/>
    </sheetView>
  </sheetViews>
  <sheetFormatPr defaultRowHeight="15"/>
  <cols>
    <col min="1" max="1" width="10.5703125" style="5" customWidth="1"/>
    <col min="2" max="2" width="41" style="2" customWidth="1"/>
    <col min="3" max="3" width="30.7109375" style="5" customWidth="1"/>
    <col min="4" max="4" width="15.140625" style="2" customWidth="1"/>
    <col min="5" max="16384" width="9.140625" style="2"/>
  </cols>
  <sheetData>
    <row r="1" spans="1:4">
      <c r="C1" s="46" t="s">
        <v>84</v>
      </c>
      <c r="D1" s="46"/>
    </row>
    <row r="2" spans="1:4" ht="27.75" customHeight="1">
      <c r="C2" s="46"/>
      <c r="D2" s="46"/>
    </row>
    <row r="3" spans="1:4" ht="20.25">
      <c r="A3" s="44" t="s">
        <v>83</v>
      </c>
      <c r="B3" s="45"/>
      <c r="C3" s="45"/>
      <c r="D3" s="45"/>
    </row>
    <row r="4" spans="1:4" ht="44.25" customHeight="1">
      <c r="A4" s="9" t="s">
        <v>77</v>
      </c>
      <c r="B4" s="9" t="s">
        <v>0</v>
      </c>
      <c r="C4" s="4" t="s">
        <v>78</v>
      </c>
      <c r="D4" s="6" t="s">
        <v>73</v>
      </c>
    </row>
    <row r="5" spans="1:4" s="20" customFormat="1">
      <c r="A5" s="9">
        <v>1</v>
      </c>
      <c r="B5" s="10">
        <v>2</v>
      </c>
      <c r="C5" s="4">
        <v>3</v>
      </c>
      <c r="D5" s="35">
        <v>4</v>
      </c>
    </row>
    <row r="6" spans="1:4" ht="27" customHeight="1">
      <c r="A6" s="4" t="s">
        <v>2</v>
      </c>
      <c r="B6" s="7" t="s">
        <v>57</v>
      </c>
      <c r="C6" s="41" t="s">
        <v>79</v>
      </c>
      <c r="D6" s="15">
        <v>68945</v>
      </c>
    </row>
    <row r="7" spans="1:4" ht="30" customHeight="1">
      <c r="A7" s="4" t="s">
        <v>3</v>
      </c>
      <c r="B7" s="7" t="s">
        <v>30</v>
      </c>
      <c r="C7" s="42" t="s">
        <v>80</v>
      </c>
      <c r="D7" s="15">
        <v>146903</v>
      </c>
    </row>
    <row r="8" spans="1:4" ht="30">
      <c r="A8" s="4" t="s">
        <v>4</v>
      </c>
      <c r="B8" s="7" t="s">
        <v>31</v>
      </c>
      <c r="C8" s="42" t="s">
        <v>80</v>
      </c>
      <c r="D8" s="15">
        <v>37605</v>
      </c>
    </row>
    <row r="9" spans="1:4">
      <c r="A9" s="4" t="s">
        <v>5</v>
      </c>
      <c r="B9" s="7" t="s">
        <v>32</v>
      </c>
      <c r="C9" s="41" t="s">
        <v>79</v>
      </c>
      <c r="D9" s="15">
        <v>323587.15000000002</v>
      </c>
    </row>
    <row r="10" spans="1:4" ht="30">
      <c r="A10" s="4" t="s">
        <v>6</v>
      </c>
      <c r="B10" s="7" t="s">
        <v>33</v>
      </c>
      <c r="C10" s="42" t="s">
        <v>80</v>
      </c>
      <c r="D10" s="15">
        <v>146903</v>
      </c>
    </row>
    <row r="11" spans="1:4" ht="30">
      <c r="A11" s="4" t="s">
        <v>7</v>
      </c>
      <c r="B11" s="7" t="s">
        <v>34</v>
      </c>
      <c r="C11" s="42" t="s">
        <v>80</v>
      </c>
      <c r="D11" s="15">
        <v>37605</v>
      </c>
    </row>
    <row r="12" spans="1:4" ht="19.5" customHeight="1">
      <c r="A12" s="4" t="s">
        <v>8</v>
      </c>
      <c r="B12" s="7" t="s">
        <v>35</v>
      </c>
      <c r="C12" s="41" t="s">
        <v>79</v>
      </c>
      <c r="D12" s="15">
        <v>323574.53999999998</v>
      </c>
    </row>
    <row r="13" spans="1:4" ht="45">
      <c r="A13" s="4" t="s">
        <v>9</v>
      </c>
      <c r="B13" s="7" t="s">
        <v>42</v>
      </c>
      <c r="C13" s="43" t="s">
        <v>81</v>
      </c>
      <c r="D13" s="15">
        <v>210006</v>
      </c>
    </row>
    <row r="14" spans="1:4" ht="30">
      <c r="A14" s="4" t="s">
        <v>10</v>
      </c>
      <c r="B14" s="7" t="s">
        <v>36</v>
      </c>
      <c r="C14" s="43" t="s">
        <v>81</v>
      </c>
      <c r="D14" s="15">
        <v>130380</v>
      </c>
    </row>
    <row r="15" spans="1:4" ht="30">
      <c r="A15" s="4" t="s">
        <v>11</v>
      </c>
      <c r="B15" s="7" t="s">
        <v>37</v>
      </c>
      <c r="C15" s="42" t="s">
        <v>80</v>
      </c>
      <c r="D15" s="15">
        <v>638118</v>
      </c>
    </row>
    <row r="16" spans="1:4" ht="30">
      <c r="A16" s="4" t="s">
        <v>12</v>
      </c>
      <c r="B16" s="7" t="s">
        <v>38</v>
      </c>
      <c r="C16" s="42" t="s">
        <v>80</v>
      </c>
      <c r="D16" s="15">
        <v>95546</v>
      </c>
    </row>
    <row r="17" spans="1:4" ht="30">
      <c r="A17" s="4" t="s">
        <v>13</v>
      </c>
      <c r="B17" s="7" t="s">
        <v>39</v>
      </c>
      <c r="C17" s="42" t="s">
        <v>80</v>
      </c>
      <c r="D17" s="15">
        <v>105912</v>
      </c>
    </row>
    <row r="18" spans="1:4" ht="45">
      <c r="A18" s="4" t="s">
        <v>14</v>
      </c>
      <c r="B18" s="7" t="s">
        <v>56</v>
      </c>
      <c r="C18" s="43" t="s">
        <v>81</v>
      </c>
      <c r="D18" s="15">
        <v>210006</v>
      </c>
    </row>
    <row r="19" spans="1:4" ht="30">
      <c r="A19" s="4" t="s">
        <v>15</v>
      </c>
      <c r="B19" s="7" t="s">
        <v>46</v>
      </c>
      <c r="C19" s="42" t="s">
        <v>80</v>
      </c>
      <c r="D19" s="15">
        <v>647261</v>
      </c>
    </row>
    <row r="20" spans="1:4" ht="30">
      <c r="A20" s="4" t="s">
        <v>16</v>
      </c>
      <c r="B20" s="7" t="s">
        <v>40</v>
      </c>
      <c r="C20" s="42" t="s">
        <v>80</v>
      </c>
      <c r="D20" s="15">
        <v>95546</v>
      </c>
    </row>
    <row r="21" spans="1:4" ht="30">
      <c r="A21" s="4" t="s">
        <v>17</v>
      </c>
      <c r="B21" s="7" t="s">
        <v>41</v>
      </c>
      <c r="C21" s="42" t="s">
        <v>80</v>
      </c>
      <c r="D21" s="15">
        <v>105912</v>
      </c>
    </row>
    <row r="22" spans="1:4" ht="45">
      <c r="A22" s="4" t="s">
        <v>18</v>
      </c>
      <c r="B22" s="7" t="s">
        <v>43</v>
      </c>
      <c r="C22" s="43" t="s">
        <v>81</v>
      </c>
      <c r="D22" s="15">
        <v>210006</v>
      </c>
    </row>
    <row r="23" spans="1:4" ht="30">
      <c r="A23" s="4" t="s">
        <v>19</v>
      </c>
      <c r="B23" s="7" t="s">
        <v>44</v>
      </c>
      <c r="C23" s="43" t="s">
        <v>81</v>
      </c>
      <c r="D23" s="15">
        <v>130380</v>
      </c>
    </row>
    <row r="24" spans="1:4" ht="30">
      <c r="A24" s="4" t="s">
        <v>20</v>
      </c>
      <c r="B24" s="7" t="s">
        <v>45</v>
      </c>
      <c r="C24" s="42" t="s">
        <v>82</v>
      </c>
      <c r="D24" s="15">
        <v>652320</v>
      </c>
    </row>
    <row r="25" spans="1:4" ht="30">
      <c r="A25" s="4" t="s">
        <v>21</v>
      </c>
      <c r="B25" s="7" t="s">
        <v>47</v>
      </c>
      <c r="C25" s="42" t="s">
        <v>80</v>
      </c>
      <c r="D25" s="15">
        <v>95546</v>
      </c>
    </row>
    <row r="26" spans="1:4" ht="45">
      <c r="A26" s="4" t="s">
        <v>22</v>
      </c>
      <c r="B26" s="7" t="s">
        <v>48</v>
      </c>
      <c r="C26" s="43" t="s">
        <v>81</v>
      </c>
      <c r="D26" s="15">
        <v>210006</v>
      </c>
    </row>
    <row r="27" spans="1:4" ht="30">
      <c r="A27" s="4" t="s">
        <v>23</v>
      </c>
      <c r="B27" s="7" t="s">
        <v>49</v>
      </c>
      <c r="C27" s="41" t="s">
        <v>79</v>
      </c>
      <c r="D27" s="15">
        <v>665252.18999999994</v>
      </c>
    </row>
    <row r="28" spans="1:4" ht="30">
      <c r="A28" s="4" t="s">
        <v>24</v>
      </c>
      <c r="B28" s="7" t="s">
        <v>50</v>
      </c>
      <c r="C28" s="42" t="s">
        <v>80</v>
      </c>
      <c r="D28" s="15">
        <v>95546</v>
      </c>
    </row>
    <row r="29" spans="1:4" ht="30">
      <c r="A29" s="4" t="s">
        <v>25</v>
      </c>
      <c r="B29" s="7" t="s">
        <v>51</v>
      </c>
      <c r="C29" s="42" t="s">
        <v>80</v>
      </c>
      <c r="D29" s="15">
        <v>105912</v>
      </c>
    </row>
    <row r="30" spans="1:4" ht="30">
      <c r="A30" s="4" t="s">
        <v>26</v>
      </c>
      <c r="B30" s="11" t="s">
        <v>52</v>
      </c>
      <c r="C30" s="42" t="s">
        <v>82</v>
      </c>
      <c r="D30" s="15">
        <v>324300</v>
      </c>
    </row>
    <row r="31" spans="1:4" ht="30">
      <c r="A31" s="4" t="s">
        <v>27</v>
      </c>
      <c r="B31" s="11" t="s">
        <v>53</v>
      </c>
      <c r="C31" s="43" t="s">
        <v>81</v>
      </c>
      <c r="D31" s="15">
        <v>130380</v>
      </c>
    </row>
    <row r="32" spans="1:4" ht="30">
      <c r="A32" s="4" t="s">
        <v>28</v>
      </c>
      <c r="B32" s="11" t="s">
        <v>54</v>
      </c>
      <c r="C32" s="42" t="s">
        <v>82</v>
      </c>
      <c r="D32" s="15">
        <v>704981</v>
      </c>
    </row>
    <row r="33" spans="1:4" ht="30">
      <c r="A33" s="4" t="s">
        <v>29</v>
      </c>
      <c r="B33" s="11" t="s">
        <v>55</v>
      </c>
      <c r="C33" s="42" t="s">
        <v>82</v>
      </c>
      <c r="D33" s="15">
        <v>616698</v>
      </c>
    </row>
    <row r="34" spans="1:4">
      <c r="B34" s="37" t="s">
        <v>76</v>
      </c>
      <c r="C34" s="17"/>
      <c r="D34" s="34">
        <f t="shared" ref="D34" si="0">SUM(D6:D33)</f>
        <v>7265136.879999999</v>
      </c>
    </row>
  </sheetData>
  <mergeCells count="2">
    <mergeCell ref="A3:D3"/>
    <mergeCell ref="C1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Лоты </vt:lpstr>
      <vt:lpstr>Лист1</vt:lpstr>
      <vt:lpstr>Лист2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2012-06-14T06:30:18Z</dcterms:modified>
</cp:coreProperties>
</file>